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Лист1!$8:$10</definedName>
    <definedName name="_xlnm.Print_Area" localSheetId="0">Лист1!$A$1:$H$33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27" i="1" s="1"/>
  <c r="F21" i="1" l="1"/>
  <c r="F16" i="1"/>
  <c r="F12" i="1" l="1"/>
  <c r="F11" i="1" s="1"/>
  <c r="H33" i="1" l="1"/>
  <c r="H32" i="1"/>
  <c r="H31" i="1"/>
  <c r="H30" i="1"/>
  <c r="H29" i="1"/>
  <c r="G22" i="1"/>
  <c r="G23" i="1"/>
  <c r="G33" i="1" l="1"/>
  <c r="G14" i="1"/>
  <c r="G15" i="1"/>
  <c r="G17" i="1"/>
  <c r="G18" i="1"/>
  <c r="G19" i="1"/>
  <c r="G20" i="1"/>
  <c r="G24" i="1"/>
  <c r="G25" i="1"/>
  <c r="G26" i="1"/>
  <c r="G29" i="1"/>
  <c r="G30" i="1"/>
  <c r="G31" i="1"/>
  <c r="G32" i="1"/>
  <c r="H18" i="1" l="1"/>
  <c r="E28" i="1" l="1"/>
  <c r="E27" i="1" s="1"/>
  <c r="D28" i="1"/>
  <c r="D27" i="1" s="1"/>
  <c r="H25" i="1"/>
  <c r="H24" i="1"/>
  <c r="H23" i="1"/>
  <c r="H22" i="1"/>
  <c r="E21" i="1"/>
  <c r="D21" i="1"/>
  <c r="H20" i="1"/>
  <c r="H19" i="1"/>
  <c r="H17" i="1"/>
  <c r="E16" i="1"/>
  <c r="D16" i="1"/>
  <c r="H15" i="1"/>
  <c r="H14" i="1"/>
  <c r="G16" i="1" l="1"/>
  <c r="G21" i="1"/>
  <c r="G28" i="1"/>
  <c r="D12" i="1"/>
  <c r="D11" i="1" s="1"/>
  <c r="E12" i="1"/>
  <c r="E11" i="1" s="1"/>
  <c r="H21" i="1"/>
  <c r="H16" i="1"/>
  <c r="H28" i="1"/>
  <c r="G12" i="1" l="1"/>
  <c r="H27" i="1"/>
  <c r="G27" i="1"/>
  <c r="H12" i="1"/>
  <c r="G11" i="1"/>
  <c r="H11" i="1" l="1"/>
</calcChain>
</file>

<file path=xl/sharedStrings.xml><?xml version="1.0" encoding="utf-8"?>
<sst xmlns="http://schemas.openxmlformats.org/spreadsheetml/2006/main" count="79" uniqueCount="76">
  <si>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</si>
  <si>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</si>
  <si>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</si>
  <si>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</si>
  <si>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</si>
  <si>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</si>
  <si>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</si>
  <si>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</si>
  <si>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</si>
  <si>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</si>
  <si>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</si>
  <si>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</si>
  <si>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</si>
  <si>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</si>
  <si>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</si>
  <si>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</si>
  <si>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</si>
  <si>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</si>
  <si>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</si>
  <si>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</si>
  <si>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</si>
  <si>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</si>
  <si>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</si>
  <si>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</si>
  <si>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</si>
  <si>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</si>
  <si>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</si>
  <si>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</si>
  <si>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</si>
  <si>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</si>
  <si>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</si>
  <si>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</si>
  <si>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</si>
  <si>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</si>
  <si>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</si>
  <si>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</si>
  <si>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</si>
  <si>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</si>
  <si>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</si>
  <si>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</si>
  <si>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</si>
  <si>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</si>
  <si>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</si>
  <si>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</si>
  <si>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к пояснительной записке</t>
  </si>
  <si>
    <t xml:space="preserve">к отчету об исполнении бюджета 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</si>
  <si>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</si>
  <si>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</si>
  <si>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</si>
  <si>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</si>
  <si>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</si>
  <si>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</si>
  <si>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</si>
  <si>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</si>
  <si>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</si>
  <si>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</si>
  <si>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</si>
  <si>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</si>
  <si>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</si>
  <si>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</si>
  <si>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</si>
  <si>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</si>
  <si>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</si>
  <si>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</si>
  <si>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</si>
  <si>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rFont val="PT Astra Serif"/>
        <family val="1"/>
        <charset val="204"/>
      </rPr>
      <t>(без указания кода главного администратора доходов бюджета)</t>
    </r>
  </si>
  <si>
    <r>
      <rPr>
        <b/>
        <u/>
        <sz val="12"/>
        <rFont val="PT Astra Serif"/>
        <family val="1"/>
        <charset val="204"/>
      </rPr>
      <t xml:space="preserve">СПРАВОЧНО: </t>
    </r>
    <r>
      <rPr>
        <b/>
        <sz val="12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</si>
  <si>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Приложение 1.1</t>
  </si>
  <si>
    <t>Отклонение, тыс. рублей</t>
  </si>
  <si>
    <t>5=(гр.4-гр.3)</t>
  </si>
  <si>
    <t xml:space="preserve">Темп роста (снижения), % </t>
  </si>
  <si>
    <t>6= (гр. 4/ гр. 3) *100</t>
  </si>
  <si>
    <t>Сведения о поступлении доходов в бюджет города Югорска по видам доходов за 1 полугодие 2026 года 
в сравнении с аналогичными показателями за 1 полугодие 2025 года</t>
  </si>
  <si>
    <t>города Югорска за 1 полугодие 2026 года</t>
  </si>
  <si>
    <t>Исполнено 
за 1 полугодие 
2026 года, 
тыс. рублей</t>
  </si>
  <si>
    <t>Исполнено 
за 1 полугодие 
2025 года,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</si>
</sst>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3" fillId="0" borderId="0" xfId="0" applyFont="1" applyFill="1" applyAlignment="1" applyProtection="1">
      <alignment horizontal="right"/>
      <protection hidden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 indent="1"/>
    </xf>
    <xf numFmtId="165" fontId="9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 indent="1"/>
    </xf>
    <xf numFmtId="0" fontId="9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165" fontId="9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165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indent="1"/>
    </xf>
    <xf numFmtId="0" fontId="3" fillId="0" borderId="0" xfId="0" applyFont="1" applyFill="1" applyAlignment="1" applyProtection="1">
      <alignment horizontal="right" indent="1"/>
      <protection hidden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B1" zoomScale="90" zoomScaleNormal="90" zoomScaleSheetLayoutView="100" workbookViewId="0">
      <selection activeCell="F33" sqref="F33"/>
    </sheetView>
  </sheetViews>
  <sheetFormatPr defaultColWidth="9.140625" defaultRowHeight="15" x14ac:dyDescent="0.25"/>
  <cols>
    <col min="1" max="1" width="15" style="1" hidden="1" customWidth="1"/>
    <col min="2" max="2" width="25.7109375" style="2" customWidth="1"/>
    <col min="3" max="3" width="106" style="1" customWidth="1"/>
    <col min="4" max="4" width="18.28515625" style="1" hidden="1" customWidth="1"/>
    <col min="5" max="5" width="14.85546875" style="1" customWidth="1"/>
    <col min="6" max="6" width="15.28515625" style="1" customWidth="1"/>
    <col min="7" max="7" width="14.7109375" style="1" customWidth="1"/>
    <col min="8" max="8" width="16" style="1" customWidth="1"/>
    <col min="9" max="16384" width="9.140625" style="3"/>
  </cols>
  <sheetData>
    <row r="1" spans="1:9" ht="16.5" x14ac:dyDescent="0.25">
      <c r="E1" s="41" t="s">
        <v>67</v>
      </c>
      <c r="F1" s="41"/>
      <c r="G1" s="41"/>
      <c r="H1" s="41"/>
    </row>
    <row r="2" spans="1:9" ht="16.5" x14ac:dyDescent="0.25">
      <c r="E2" s="41" t="s">
        <v>44</v>
      </c>
      <c r="F2" s="41"/>
      <c r="G2" s="41"/>
      <c r="H2" s="41"/>
    </row>
    <row r="3" spans="1:9" ht="16.5" x14ac:dyDescent="0.25">
      <c r="E3" s="42" t="s">
        <v>45</v>
      </c>
      <c r="F3" s="42"/>
      <c r="G3" s="42"/>
      <c r="H3" s="42"/>
    </row>
    <row r="4" spans="1:9" ht="16.5" x14ac:dyDescent="0.25">
      <c r="E4" s="42" t="s">
        <v>73</v>
      </c>
      <c r="F4" s="42"/>
      <c r="G4" s="42"/>
      <c r="H4" s="42"/>
    </row>
    <row r="5" spans="1:9" ht="16.5" x14ac:dyDescent="0.25">
      <c r="F5" s="4"/>
      <c r="G5" s="4"/>
      <c r="H5" s="4"/>
    </row>
    <row r="6" spans="1:9" ht="42" customHeight="1" x14ac:dyDescent="0.25">
      <c r="A6" s="43" t="s">
        <v>72</v>
      </c>
      <c r="B6" s="43"/>
      <c r="C6" s="43"/>
      <c r="D6" s="43"/>
      <c r="E6" s="43"/>
      <c r="F6" s="43"/>
      <c r="G6" s="43"/>
      <c r="H6" s="43"/>
      <c r="I6" s="5"/>
    </row>
    <row r="7" spans="1:9" ht="21" customHeight="1" x14ac:dyDescent="0.25">
      <c r="H7" s="6"/>
    </row>
    <row r="8" spans="1:9" x14ac:dyDescent="0.25">
      <c r="A8" s="44" t="s">
        <v>17</v>
      </c>
      <c r="B8" s="47" t="s">
        <v>65</v>
      </c>
      <c r="C8" s="45" t="s">
        <v>18</v>
      </c>
      <c r="D8" s="45" t="s">
        <v>66</v>
      </c>
      <c r="E8" s="39" t="s">
        <v>75</v>
      </c>
      <c r="F8" s="39" t="s">
        <v>74</v>
      </c>
      <c r="G8" s="39" t="s">
        <v>68</v>
      </c>
      <c r="H8" s="37" t="s">
        <v>70</v>
      </c>
    </row>
    <row r="9" spans="1:9" ht="63.6" customHeight="1" x14ac:dyDescent="0.25">
      <c r="A9" s="44"/>
      <c r="B9" s="48"/>
      <c r="C9" s="45"/>
      <c r="D9" s="45"/>
      <c r="E9" s="40"/>
      <c r="F9" s="40"/>
      <c r="G9" s="46"/>
      <c r="H9" s="38"/>
    </row>
    <row r="10" spans="1:9" s="11" customFormat="1" ht="31.5" x14ac:dyDescent="0.25">
      <c r="A10" s="36">
        <v>1</v>
      </c>
      <c r="B10" s="36">
        <v>1</v>
      </c>
      <c r="C10" s="36">
        <v>2</v>
      </c>
      <c r="D10" s="36">
        <v>3</v>
      </c>
      <c r="E10" s="36">
        <v>3</v>
      </c>
      <c r="F10" s="36">
        <v>4</v>
      </c>
      <c r="G10" s="36" t="s">
        <v>69</v>
      </c>
      <c r="H10" s="36" t="s">
        <v>71</v>
      </c>
    </row>
    <row r="11" spans="1:9" s="11" customFormat="1" ht="15.75" x14ac:dyDescent="0.25">
      <c r="A11" s="8" t="s">
        <v>0</v>
      </c>
      <c r="B11" s="8" t="s">
        <v>0</v>
      </c>
      <c r="C11" s="9" t="s">
        <v>37</v>
      </c>
      <c r="D11" s="10" t="e">
        <f>SUM(D12+D27)</f>
        <v>#REF!</v>
      </c>
      <c r="E11" s="10">
        <f>SUM(E12+E27)</f>
        <v>3365224.5</v>
      </c>
      <c r="F11" s="10">
        <f>SUM(F12+F27)</f>
        <v>2385094.5</v>
      </c>
      <c r="G11" s="10">
        <f>SUM(F11-E11)</f>
        <v>-980130</v>
      </c>
      <c r="H11" s="10">
        <f>SUM(F11/E11)*100</f>
        <v>70.874751446745975</v>
      </c>
    </row>
    <row r="12" spans="1:9" s="11" customFormat="1" ht="24" customHeight="1" x14ac:dyDescent="0.25">
      <c r="A12" s="12" t="s">
        <v>14</v>
      </c>
      <c r="B12" s="8" t="s">
        <v>46</v>
      </c>
      <c r="C12" s="12" t="s">
        <v>42</v>
      </c>
      <c r="D12" s="10">
        <f>SUM(D14+D15+D16+D21+D25)</f>
        <v>1601598.7</v>
      </c>
      <c r="E12" s="10">
        <f>SUM(E14+E15+E16+E21+E25)</f>
        <v>1076399.3</v>
      </c>
      <c r="F12" s="35">
        <f t="shared" ref="F12" si="0">SUM(F14+F15+F16+F21+F25)</f>
        <v>1013651.2000000001</v>
      </c>
      <c r="G12" s="10">
        <f t="shared" ref="G12:G33" si="1">SUM(F12-E12)</f>
        <v>-62748.099999999977</v>
      </c>
      <c r="H12" s="10">
        <f>SUM(F12/E12)*100</f>
        <v>94.170555480665968</v>
      </c>
    </row>
    <row r="13" spans="1:9" ht="15.75" x14ac:dyDescent="0.25">
      <c r="A13" s="13"/>
      <c r="B13" s="7"/>
      <c r="C13" s="14" t="s">
        <v>38</v>
      </c>
      <c r="D13" s="15"/>
      <c r="E13" s="10"/>
      <c r="F13" s="35"/>
      <c r="G13" s="10"/>
      <c r="H13" s="10"/>
    </row>
    <row r="14" spans="1:9" s="17" customFormat="1" ht="15.75" x14ac:dyDescent="0.2">
      <c r="A14" s="13" t="s">
        <v>15</v>
      </c>
      <c r="B14" s="16" t="s">
        <v>47</v>
      </c>
      <c r="C14" s="13" t="s">
        <v>1</v>
      </c>
      <c r="D14" s="15">
        <v>1293297.2</v>
      </c>
      <c r="E14" s="10">
        <v>780431.7</v>
      </c>
      <c r="F14" s="10">
        <v>777922.8</v>
      </c>
      <c r="G14" s="10">
        <f t="shared" si="1"/>
        <v>-2508.8999999999069</v>
      </c>
      <c r="H14" s="10">
        <f t="shared" ref="H14:H25" si="2">SUM(F14/E14)*100</f>
        <v>99.678524078404308</v>
      </c>
    </row>
    <row r="15" spans="1:9" s="17" customFormat="1" ht="15.75" customHeight="1" x14ac:dyDescent="0.2">
      <c r="A15" s="13" t="s">
        <v>16</v>
      </c>
      <c r="B15" s="16" t="s">
        <v>48</v>
      </c>
      <c r="C15" s="13" t="s">
        <v>2</v>
      </c>
      <c r="D15" s="15">
        <v>27652</v>
      </c>
      <c r="E15" s="10">
        <v>18904.5</v>
      </c>
      <c r="F15" s="10">
        <v>22736.9</v>
      </c>
      <c r="G15" s="10">
        <f t="shared" si="1"/>
        <v>3832.4000000000015</v>
      </c>
      <c r="H15" s="10">
        <f t="shared" si="2"/>
        <v>120.27242191012724</v>
      </c>
    </row>
    <row r="16" spans="1:9" ht="15.75" x14ac:dyDescent="0.25">
      <c r="A16" s="13" t="s">
        <v>19</v>
      </c>
      <c r="B16" s="18" t="s">
        <v>49</v>
      </c>
      <c r="C16" s="13" t="s">
        <v>39</v>
      </c>
      <c r="D16" s="15">
        <f>SUM(D17:D20)</f>
        <v>104100</v>
      </c>
      <c r="E16" s="10">
        <f>SUM(E17:E20)</f>
        <v>123312.3</v>
      </c>
      <c r="F16" s="10">
        <f>SUM(F17:F20)</f>
        <v>99780.4</v>
      </c>
      <c r="G16" s="10">
        <f t="shared" si="1"/>
        <v>-23531.900000000009</v>
      </c>
      <c r="H16" s="10">
        <f t="shared" si="2"/>
        <v>80.916826626378707</v>
      </c>
    </row>
    <row r="17" spans="1:8" s="24" customFormat="1" ht="15.75" x14ac:dyDescent="0.25">
      <c r="A17" s="19" t="s">
        <v>20</v>
      </c>
      <c r="B17" s="16" t="s">
        <v>50</v>
      </c>
      <c r="C17" s="20" t="s">
        <v>3</v>
      </c>
      <c r="D17" s="21">
        <v>94500</v>
      </c>
      <c r="E17" s="22">
        <v>116640.2</v>
      </c>
      <c r="F17" s="22">
        <v>98334</v>
      </c>
      <c r="G17" s="23">
        <f t="shared" si="1"/>
        <v>-18306.199999999997</v>
      </c>
      <c r="H17" s="22">
        <f t="shared" si="2"/>
        <v>84.30541099895234</v>
      </c>
    </row>
    <row r="18" spans="1:8" s="24" customFormat="1" ht="15.75" x14ac:dyDescent="0.25">
      <c r="A18" s="19" t="s">
        <v>21</v>
      </c>
      <c r="B18" s="16" t="s">
        <v>51</v>
      </c>
      <c r="C18" s="20" t="s">
        <v>4</v>
      </c>
      <c r="D18" s="21">
        <v>0</v>
      </c>
      <c r="E18" s="22">
        <v>5</v>
      </c>
      <c r="F18" s="22">
        <v>5.7</v>
      </c>
      <c r="G18" s="23">
        <f t="shared" si="1"/>
        <v>0.70000000000000018</v>
      </c>
      <c r="H18" s="22">
        <f t="shared" si="2"/>
        <v>114.00000000000001</v>
      </c>
    </row>
    <row r="19" spans="1:8" s="24" customFormat="1" ht="15.75" customHeight="1" x14ac:dyDescent="0.25">
      <c r="A19" s="19" t="s">
        <v>22</v>
      </c>
      <c r="B19" s="16" t="s">
        <v>52</v>
      </c>
      <c r="C19" s="20" t="s">
        <v>5</v>
      </c>
      <c r="D19" s="21">
        <v>1800</v>
      </c>
      <c r="E19" s="22">
        <v>1113.5</v>
      </c>
      <c r="F19" s="22">
        <v>965.4</v>
      </c>
      <c r="G19" s="23">
        <f t="shared" si="1"/>
        <v>-148.10000000000002</v>
      </c>
      <c r="H19" s="22">
        <f t="shared" si="2"/>
        <v>86.6995958688819</v>
      </c>
    </row>
    <row r="20" spans="1:8" s="24" customFormat="1" ht="15.75" x14ac:dyDescent="0.25">
      <c r="A20" s="19" t="s">
        <v>23</v>
      </c>
      <c r="B20" s="16" t="s">
        <v>53</v>
      </c>
      <c r="C20" s="20" t="s">
        <v>6</v>
      </c>
      <c r="D20" s="21">
        <v>7800</v>
      </c>
      <c r="E20" s="22">
        <v>5553.6</v>
      </c>
      <c r="F20" s="22">
        <v>475.3</v>
      </c>
      <c r="G20" s="23">
        <f t="shared" si="1"/>
        <v>-5078.3</v>
      </c>
      <c r="H20" s="22">
        <f t="shared" si="2"/>
        <v>8.5584125612215498</v>
      </c>
    </row>
    <row r="21" spans="1:8" ht="17.25" customHeight="1" x14ac:dyDescent="0.25">
      <c r="A21" s="13" t="s">
        <v>24</v>
      </c>
      <c r="B21" s="18" t="s">
        <v>54</v>
      </c>
      <c r="C21" s="13" t="s">
        <v>40</v>
      </c>
      <c r="D21" s="15">
        <f>SUM(D22:D24)</f>
        <v>75426.100000000006</v>
      </c>
      <c r="E21" s="10">
        <f>SUM(E22:E24)</f>
        <v>33665</v>
      </c>
      <c r="F21" s="10">
        <f>SUM(F22:F24)</f>
        <v>15542.7</v>
      </c>
      <c r="G21" s="10">
        <f t="shared" si="1"/>
        <v>-18122.3</v>
      </c>
      <c r="H21" s="10">
        <f t="shared" si="2"/>
        <v>46.168721223822963</v>
      </c>
    </row>
    <row r="22" spans="1:8" s="24" customFormat="1" ht="15.75" x14ac:dyDescent="0.25">
      <c r="A22" s="19" t="s">
        <v>25</v>
      </c>
      <c r="B22" s="16" t="s">
        <v>55</v>
      </c>
      <c r="C22" s="20" t="s">
        <v>7</v>
      </c>
      <c r="D22" s="21">
        <v>23634.9</v>
      </c>
      <c r="E22" s="22">
        <v>3612.8</v>
      </c>
      <c r="F22" s="22">
        <v>2509.9</v>
      </c>
      <c r="G22" s="23">
        <f t="shared" si="1"/>
        <v>-1102.9000000000001</v>
      </c>
      <c r="H22" s="22">
        <f t="shared" si="2"/>
        <v>69.47243135518157</v>
      </c>
    </row>
    <row r="23" spans="1:8" s="24" customFormat="1" ht="15.75" x14ac:dyDescent="0.25">
      <c r="A23" s="19" t="s">
        <v>34</v>
      </c>
      <c r="B23" s="16" t="s">
        <v>56</v>
      </c>
      <c r="C23" s="20" t="s">
        <v>35</v>
      </c>
      <c r="D23" s="21">
        <v>14764</v>
      </c>
      <c r="E23" s="22">
        <v>3738.9</v>
      </c>
      <c r="F23" s="22">
        <v>150.19999999999999</v>
      </c>
      <c r="G23" s="23">
        <f t="shared" si="1"/>
        <v>-3588.7000000000003</v>
      </c>
      <c r="H23" s="22">
        <f t="shared" si="2"/>
        <v>4.0172243173125777</v>
      </c>
    </row>
    <row r="24" spans="1:8" s="24" customFormat="1" ht="15.75" x14ac:dyDescent="0.25">
      <c r="A24" s="19" t="s">
        <v>26</v>
      </c>
      <c r="B24" s="16" t="s">
        <v>57</v>
      </c>
      <c r="C24" s="20" t="s">
        <v>8</v>
      </c>
      <c r="D24" s="21">
        <v>37027.199999999997</v>
      </c>
      <c r="E24" s="22">
        <v>26313.3</v>
      </c>
      <c r="F24" s="22">
        <v>12882.6</v>
      </c>
      <c r="G24" s="23">
        <f t="shared" si="1"/>
        <v>-13430.699999999999</v>
      </c>
      <c r="H24" s="22">
        <f t="shared" si="2"/>
        <v>48.95851147518556</v>
      </c>
    </row>
    <row r="25" spans="1:8" ht="15.75" x14ac:dyDescent="0.25">
      <c r="A25" s="13"/>
      <c r="B25" s="7" t="s">
        <v>0</v>
      </c>
      <c r="C25" s="25" t="s">
        <v>36</v>
      </c>
      <c r="D25" s="15">
        <v>101123.4</v>
      </c>
      <c r="E25" s="10">
        <v>120085.8</v>
      </c>
      <c r="F25" s="10">
        <v>97668.4</v>
      </c>
      <c r="G25" s="10">
        <f t="shared" si="1"/>
        <v>-22417.400000000009</v>
      </c>
      <c r="H25" s="10">
        <f t="shared" si="2"/>
        <v>81.33218082404413</v>
      </c>
    </row>
    <row r="26" spans="1:8" ht="15.75" hidden="1" x14ac:dyDescent="0.25">
      <c r="A26" s="26" t="s">
        <v>33</v>
      </c>
      <c r="B26" s="27"/>
      <c r="C26" s="26" t="s">
        <v>9</v>
      </c>
      <c r="D26" s="28">
        <v>0</v>
      </c>
      <c r="E26" s="23">
        <v>0</v>
      </c>
      <c r="F26" s="23">
        <v>0</v>
      </c>
      <c r="G26" s="10">
        <f t="shared" si="1"/>
        <v>0</v>
      </c>
      <c r="H26" s="10">
        <v>0</v>
      </c>
    </row>
    <row r="27" spans="1:8" s="11" customFormat="1" ht="21" customHeight="1" x14ac:dyDescent="0.25">
      <c r="A27" s="12" t="s">
        <v>27</v>
      </c>
      <c r="B27" s="18" t="s">
        <v>58</v>
      </c>
      <c r="C27" s="12" t="s">
        <v>43</v>
      </c>
      <c r="D27" s="10" t="e">
        <f>SUM(D28+#REF!)</f>
        <v>#REF!</v>
      </c>
      <c r="E27" s="10">
        <f>SUM(E28+E33)</f>
        <v>2288825.2000000002</v>
      </c>
      <c r="F27" s="10">
        <f>SUM(F28+F33)</f>
        <v>1371443.2999999998</v>
      </c>
      <c r="G27" s="10">
        <f t="shared" si="1"/>
        <v>-917381.90000000037</v>
      </c>
      <c r="H27" s="10">
        <f t="shared" ref="H27:H28" si="3">SUM(F27/E27)*100</f>
        <v>59.919092991461284</v>
      </c>
    </row>
    <row r="28" spans="1:8" ht="15.75" x14ac:dyDescent="0.25">
      <c r="A28" s="13" t="s">
        <v>28</v>
      </c>
      <c r="B28" s="18" t="s">
        <v>59</v>
      </c>
      <c r="C28" s="13" t="s">
        <v>10</v>
      </c>
      <c r="D28" s="15">
        <f>SUM(D29:D32)</f>
        <v>1834614.1</v>
      </c>
      <c r="E28" s="10">
        <f>SUM(E29:E32)</f>
        <v>2288597.2000000002</v>
      </c>
      <c r="F28" s="10">
        <f>SUM(F29:F32)</f>
        <v>1373827.0999999999</v>
      </c>
      <c r="G28" s="10">
        <f t="shared" si="1"/>
        <v>-914770.10000000033</v>
      </c>
      <c r="H28" s="10">
        <f t="shared" si="3"/>
        <v>60.029222267684311</v>
      </c>
    </row>
    <row r="29" spans="1:8" s="24" customFormat="1" ht="15.75" x14ac:dyDescent="0.25">
      <c r="A29" s="19" t="s">
        <v>29</v>
      </c>
      <c r="B29" s="29" t="s">
        <v>60</v>
      </c>
      <c r="C29" s="20" t="s">
        <v>41</v>
      </c>
      <c r="D29" s="21">
        <v>13016</v>
      </c>
      <c r="E29" s="22">
        <v>98244.6</v>
      </c>
      <c r="F29" s="22">
        <v>86257.2</v>
      </c>
      <c r="G29" s="22">
        <f t="shared" si="1"/>
        <v>-11987.400000000009</v>
      </c>
      <c r="H29" s="22">
        <f t="shared" ref="H29:H33" si="4">SUM(F29/E29)*100</f>
        <v>87.798413347909189</v>
      </c>
    </row>
    <row r="30" spans="1:8" s="24" customFormat="1" ht="15.75" x14ac:dyDescent="0.25">
      <c r="A30" s="19" t="s">
        <v>30</v>
      </c>
      <c r="B30" s="29" t="s">
        <v>61</v>
      </c>
      <c r="C30" s="20" t="s">
        <v>11</v>
      </c>
      <c r="D30" s="21">
        <v>112167.6</v>
      </c>
      <c r="E30" s="22">
        <v>1099941.3</v>
      </c>
      <c r="F30" s="22">
        <v>208939.8</v>
      </c>
      <c r="G30" s="22">
        <f t="shared" si="1"/>
        <v>-891001.5</v>
      </c>
      <c r="H30" s="22">
        <f t="shared" si="4"/>
        <v>18.995540943866729</v>
      </c>
    </row>
    <row r="31" spans="1:8" s="24" customFormat="1" ht="15.75" x14ac:dyDescent="0.25">
      <c r="A31" s="19" t="s">
        <v>31</v>
      </c>
      <c r="B31" s="29" t="s">
        <v>62</v>
      </c>
      <c r="C31" s="20" t="s">
        <v>12</v>
      </c>
      <c r="D31" s="21">
        <v>1661859.5</v>
      </c>
      <c r="E31" s="22">
        <v>930671.8</v>
      </c>
      <c r="F31" s="22">
        <v>996768.2</v>
      </c>
      <c r="G31" s="22">
        <f t="shared" si="1"/>
        <v>66096.399999999907</v>
      </c>
      <c r="H31" s="22">
        <f t="shared" si="4"/>
        <v>107.10200953762647</v>
      </c>
    </row>
    <row r="32" spans="1:8" s="24" customFormat="1" ht="15.75" x14ac:dyDescent="0.25">
      <c r="A32" s="19" t="s">
        <v>32</v>
      </c>
      <c r="B32" s="29" t="s">
        <v>63</v>
      </c>
      <c r="C32" s="30" t="s">
        <v>13</v>
      </c>
      <c r="D32" s="21">
        <v>47571</v>
      </c>
      <c r="E32" s="22">
        <v>159739.5</v>
      </c>
      <c r="F32" s="22">
        <v>81861.899999999994</v>
      </c>
      <c r="G32" s="22">
        <f t="shared" si="1"/>
        <v>-77877.600000000006</v>
      </c>
      <c r="H32" s="22">
        <f t="shared" si="4"/>
        <v>51.247124224127404</v>
      </c>
    </row>
    <row r="33" spans="1:8" s="24" customFormat="1" ht="15.75" x14ac:dyDescent="0.25">
      <c r="A33" s="31"/>
      <c r="B33" s="32" t="s">
        <v>0</v>
      </c>
      <c r="C33" s="13" t="s">
        <v>64</v>
      </c>
      <c r="D33" s="33"/>
      <c r="E33" s="10">
        <v>228</v>
      </c>
      <c r="F33" s="35">
        <v>-2383.8000000000002</v>
      </c>
      <c r="G33" s="10">
        <f t="shared" si="1"/>
        <v>-2611.8000000000002</v>
      </c>
      <c r="H33" s="10">
        <f t="shared" si="4"/>
        <v>-1045.5263157894738</v>
      </c>
    </row>
    <row r="49" spans="1:8" x14ac:dyDescent="0.25">
      <c r="A49" s="3"/>
      <c r="B49" s="34"/>
      <c r="C49" s="3"/>
      <c r="D49" s="3"/>
      <c r="E49" s="3"/>
      <c r="F49" s="3"/>
      <c r="G49" s="3"/>
      <c r="H49" s="3"/>
    </row>
    <row r="50" spans="1:8" x14ac:dyDescent="0.25">
      <c r="A50" s="3"/>
      <c r="B50" s="34"/>
      <c r="C50" s="3"/>
      <c r="D50" s="3"/>
      <c r="E50" s="3"/>
      <c r="F50" s="3"/>
      <c r="G50" s="3"/>
      <c r="H50" s="3"/>
    </row>
    <row r="51" spans="1:8" x14ac:dyDescent="0.25">
      <c r="A51" s="3"/>
      <c r="B51" s="34"/>
      <c r="C51" s="3"/>
      <c r="D51" s="3"/>
      <c r="E51" s="3"/>
      <c r="F51" s="3"/>
      <c r="G51" s="3"/>
      <c r="H51" s="3"/>
    </row>
    <row r="52" spans="1:8" x14ac:dyDescent="0.25">
      <c r="A52" s="3"/>
      <c r="B52" s="34"/>
      <c r="C52" s="3"/>
      <c r="D52" s="3"/>
      <c r="E52" s="3"/>
      <c r="F52" s="3"/>
      <c r="G52" s="3"/>
      <c r="H52" s="3"/>
    </row>
    <row r="53" spans="1:8" x14ac:dyDescent="0.25">
      <c r="A53" s="3"/>
      <c r="B53" s="34"/>
      <c r="C53" s="3"/>
      <c r="D53" s="3"/>
      <c r="E53" s="3"/>
      <c r="F53" s="3"/>
      <c r="G53" s="3"/>
      <c r="H53" s="3"/>
    </row>
    <row r="54" spans="1:8" x14ac:dyDescent="0.25">
      <c r="A54" s="3"/>
      <c r="B54" s="34"/>
      <c r="C54" s="3"/>
      <c r="D54" s="3"/>
      <c r="E54" s="3"/>
      <c r="F54" s="3"/>
      <c r="G54" s="3"/>
      <c r="H54" s="3"/>
    </row>
    <row r="55" spans="1:8" x14ac:dyDescent="0.25">
      <c r="A55" s="3"/>
      <c r="B55" s="34"/>
      <c r="C55" s="3"/>
      <c r="D55" s="3"/>
      <c r="E55" s="3"/>
      <c r="F55" s="3"/>
      <c r="G55" s="3"/>
      <c r="H55" s="3"/>
    </row>
    <row r="56" spans="1:8" x14ac:dyDescent="0.25">
      <c r="A56" s="3"/>
      <c r="B56" s="34"/>
      <c r="C56" s="3"/>
      <c r="D56" s="3"/>
      <c r="E56" s="3"/>
      <c r="F56" s="3"/>
      <c r="G56" s="3"/>
      <c r="H56" s="3"/>
    </row>
    <row r="57" spans="1:8" x14ac:dyDescent="0.25">
      <c r="A57" s="3"/>
      <c r="B57" s="34"/>
      <c r="C57" s="3"/>
      <c r="D57" s="3"/>
      <c r="E57" s="3"/>
      <c r="F57" s="3"/>
      <c r="G57" s="3"/>
      <c r="H57" s="3"/>
    </row>
  </sheetData>
  <mergeCells count="13">
    <mergeCell ref="H8:H9"/>
    <mergeCell ref="F8:F9"/>
    <mergeCell ref="E1:H1"/>
    <mergeCell ref="E2:H2"/>
    <mergeCell ref="E3:H3"/>
    <mergeCell ref="E4:H4"/>
    <mergeCell ref="A6:H6"/>
    <mergeCell ref="A8:A9"/>
    <mergeCell ref="C8:C9"/>
    <mergeCell ref="D8:D9"/>
    <mergeCell ref="E8:E9"/>
    <mergeCell ref="G8:G9"/>
    <mergeCell ref="B8:B9"/>
  </mergeCells>
  <printOptions horizontalCentered="1"/>
  <pageMargins left="0.78740157480314965" right="0.78740157480314965" top="0.94488188976377963" bottom="0.59055118110236227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2026-07-02T09:31:48Z</dcterms:modified>
</cp:coreProperties>
</file>